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Moji dokumenti\zavarovanje SŽ\RAZPIS SŽ OD 1.7.2022 DALJE\AJAVNO NAROČILO 6.5.2022\Vprašanja ponudnikov\DOKUMENTI ZA NABAVO\"/>
    </mc:Choice>
  </mc:AlternateContent>
  <xr:revisionPtr revIDLastSave="0" documentId="8_{AABE6704-966F-4558-A5FD-5EE4862BC21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G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3" authorId="0" shapeId="0" xr:uid="{00000000-0006-0000-0000-00000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" authorId="0" shapeId="0" xr:uid="{00000000-0006-0000-0000-000009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0" authorId="0" shapeId="0" xr:uid="{00000000-0006-0000-0000-00000A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0" authorId="0" shapeId="0" xr:uid="{00000000-0006-0000-0000-00000B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0" authorId="0" shapeId="0" xr:uid="{00000000-0006-0000-0000-00000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0" authorId="0" shapeId="0" xr:uid="{00000000-0006-0000-0000-00000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0" authorId="0" shapeId="0" xr:uid="{00000000-0006-0000-0000-00000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0" authorId="0" shapeId="0" xr:uid="{00000000-0006-0000-00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0" authorId="0" shapeId="0" xr:uid="{00000000-0006-0000-0000-00001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9" authorId="0" shapeId="0" xr:uid="{00000000-0006-0000-0000-000011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9" authorId="0" shapeId="0" xr:uid="{00000000-0006-0000-0000-000012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9" authorId="0" shapeId="0" xr:uid="{00000000-0006-0000-0000-000013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9" authorId="0" shapeId="0" xr:uid="{00000000-0006-0000-0000-00001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9" authorId="0" shapeId="0" xr:uid="{00000000-0006-0000-0000-00001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9" authorId="0" shapeId="0" xr:uid="{00000000-0006-0000-0000-00001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9" authorId="0" shapeId="0" xr:uid="{00000000-0006-0000-0000-00001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9" authorId="0" shapeId="0" xr:uid="{00000000-0006-0000-0000-00001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<sst xmlns="http://schemas.openxmlformats.org/spreadsheetml/2006/main" count="133" uniqueCount="54">
  <si>
    <t>Osnovno sredstvo</t>
  </si>
  <si>
    <t>Podštevilka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</si>
  <si>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</si>
  <si>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</si>
  <si>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</si>
  <si>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</si>
  <si>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</si>
  <si>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</si>
  <si>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313670</t>
  </si>
  <si>
    <t>0</t>
  </si>
  <si>
    <t>SKLADIŠČE TOVORNO SISAK 3 KOPER</t>
  </si>
  <si>
    <t>EUR</t>
  </si>
  <si>
    <t>313874</t>
  </si>
  <si>
    <t>SKLADIŠČE TOV.ČRET KM 528.300  KIDRIČEVA 34 CELJE</t>
  </si>
  <si>
    <t>1</t>
  </si>
  <si>
    <t>SKLADIŠČE TOV.ČRET KM 528.300 KIDRIČEVA 34-HLAD.N.</t>
  </si>
  <si>
    <t>2</t>
  </si>
  <si>
    <t>INV-SKLAD.TOV.ČRET KM 528.300 KIDRIČEVA 34-STREHA</t>
  </si>
  <si>
    <t/>
  </si>
  <si>
    <t>Šifra podjetja 0059 SŽ-Tovorni promet, d.o.o.</t>
  </si>
  <si>
    <t>339500</t>
  </si>
  <si>
    <t>SKLADIŠČNI OBJEKT 1, ZALOŠKA CESTA 217 C LJUBLJANA</t>
  </si>
  <si>
    <t>339501</t>
  </si>
  <si>
    <t>SKLADIŠČNI OBJEKT 2, ZALOŠKA CESTA 217 C LJUBLJANA</t>
  </si>
  <si>
    <t>253848</t>
  </si>
  <si>
    <t>STAVBA POSLOVNA  TRG OF 7  - DEL NN 48%</t>
  </si>
  <si>
    <t>339508</t>
  </si>
  <si>
    <t>STAVBA POSLOVNA  TRG OF 7  - DEL OOS 52%</t>
  </si>
  <si>
    <t>Šifra podjetja 0058 SŽ-Potniški promet, d.o.o.</t>
  </si>
  <si>
    <t>68327</t>
  </si>
  <si>
    <t>UPRAVNA STAVBA PI, PRAŽAKOVA ULICA13A - DEL NN 15%</t>
  </si>
  <si>
    <t>313589</t>
  </si>
  <si>
    <t>UPRAVNA STAVBA PI,PRAŽAKOVA ULICA13A - DEL OOS 85%</t>
  </si>
  <si>
    <t>68328</t>
  </si>
  <si>
    <t>313590</t>
  </si>
  <si>
    <t>314120</t>
  </si>
  <si>
    <t>POČ.DOM ZIDAN KRANJ.GORA, KOROŠKA 11</t>
  </si>
  <si>
    <t>314359</t>
  </si>
  <si>
    <t>SKLADIŠČE TOVORNO JESENICE KURILNIŠKA 21</t>
  </si>
  <si>
    <t>Šifra podjetja 0039 SŽ,d.o.o.</t>
  </si>
  <si>
    <t>1000 LJUBLJANA</t>
  </si>
  <si>
    <t>4280 KRANJSKA GORA</t>
  </si>
  <si>
    <t>4270 JESENICE</t>
  </si>
  <si>
    <t>6000 KOPER</t>
  </si>
  <si>
    <t>3000 CELJE</t>
  </si>
  <si>
    <t>OBJEKTI, KI PRESEGAJO 800.000,00€ VREDNOSTI , PO STANJU NA DAN 31.12.2021</t>
  </si>
  <si>
    <t>Ljubljana, 11.4.2022</t>
  </si>
  <si>
    <t>Bokal</t>
  </si>
  <si>
    <t>628,87 m2</t>
  </si>
  <si>
    <t>110,97 m2</t>
  </si>
  <si>
    <t>UPRAVNO POSLOPJE Kolodvorska 11, Ljubljana - 11351 M2,  - DEL NN 39%</t>
  </si>
  <si>
    <t>UPRAVNO POSLOPJE Kolodvorska 11, Ljubljana - 11351 M2 - DEL NN 39%</t>
  </si>
  <si>
    <t>INV - UPRAVNO POSLOPJE Kolodvorska 11, Ljubljana - 11351 M2,  - DEL NN 39%</t>
  </si>
  <si>
    <t>UPRAVNO POSLOPJE Kolodvorska 11, Ljubljana - 11351 M2,  - DEL OOS 61%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</si>
</sst>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/>
    <xf numFmtId="164" fontId="3" fillId="3" borderId="1" xfId="0" applyNumberFormat="1" applyFont="1" applyFill="1" applyBorder="1"/>
    <xf numFmtId="4" fontId="3" fillId="3" borderId="1" xfId="0" applyNumberFormat="1" applyFont="1" applyFill="1" applyBorder="1"/>
    <xf numFmtId="0" fontId="1" fillId="0" borderId="0" xfId="0" applyFont="1"/>
    <xf numFmtId="0" fontId="2" fillId="2" borderId="3" xfId="0" applyFont="1" applyFill="1" applyBorder="1"/>
    <xf numFmtId="49" fontId="3" fillId="4" borderId="3" xfId="0" applyNumberFormat="1" applyFont="1" applyFill="1" applyBorder="1"/>
    <xf numFmtId="0" fontId="1" fillId="4" borderId="3" xfId="0" applyFont="1" applyFill="1" applyBorder="1"/>
    <xf numFmtId="4" fontId="1" fillId="4" borderId="3" xfId="0" applyNumberFormat="1" applyFont="1" applyFill="1" applyBorder="1"/>
    <xf numFmtId="164" fontId="2" fillId="5" borderId="2" xfId="0" applyNumberFormat="1" applyFont="1" applyFill="1" applyBorder="1"/>
    <xf numFmtId="49" fontId="2" fillId="5" borderId="2" xfId="0" applyNumberFormat="1" applyFont="1" applyFill="1" applyBorder="1"/>
    <xf numFmtId="4" fontId="2" fillId="5" borderId="2" xfId="0" applyNumberFormat="1" applyFont="1" applyFill="1" applyBorder="1"/>
    <xf numFmtId="164" fontId="2" fillId="5" borderId="1" xfId="0" applyNumberFormat="1" applyFont="1" applyFill="1" applyBorder="1"/>
    <xf numFmtId="49" fontId="2" fillId="5" borderId="1" xfId="0" applyNumberFormat="1" applyFont="1" applyFill="1" applyBorder="1"/>
    <xf numFmtId="4" fontId="2" fillId="5" borderId="1" xfId="0" applyNumberFormat="1" applyFont="1" applyFill="1" applyBorder="1"/>
    <xf numFmtId="164" fontId="2" fillId="5" borderId="3" xfId="0" applyNumberFormat="1" applyFont="1" applyFill="1" applyBorder="1"/>
    <xf numFmtId="49" fontId="2" fillId="5" borderId="3" xfId="0" applyNumberFormat="1" applyFont="1" applyFill="1" applyBorder="1" applyAlignment="1">
      <alignment horizontal="left"/>
    </xf>
    <xf numFmtId="4" fontId="2" fillId="5" borderId="3" xfId="0" applyNumberFormat="1" applyFont="1" applyFill="1" applyBorder="1"/>
    <xf numFmtId="0" fontId="2" fillId="5" borderId="3" xfId="0" applyFont="1" applyFill="1" applyBorder="1"/>
    <xf numFmtId="49" fontId="2" fillId="5" borderId="3" xfId="0" applyNumberFormat="1" applyFont="1" applyFill="1" applyBorder="1"/>
    <xf numFmtId="0" fontId="0" fillId="5" borderId="0" xfId="0" applyFill="1"/>
    <xf numFmtId="49" fontId="2" fillId="6" borderId="2" xfId="0" applyNumberFormat="1" applyFont="1" applyFill="1" applyBorder="1"/>
    <xf numFmtId="49" fontId="2" fillId="6" borderId="1" xfId="0" applyNumberFormat="1" applyFont="1" applyFill="1" applyBorder="1"/>
    <xf numFmtId="49" fontId="2" fillId="6" borderId="3" xfId="0" applyNumberFormat="1" applyFont="1" applyFill="1" applyBorder="1"/>
    <xf numFmtId="49" fontId="2" fillId="5" borderId="0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3695700</xdr:colOff>
      <xdr:row>19</xdr:row>
      <xdr:rowOff>19050</xdr:rowOff>
    </xdr:from>
    <xdr:to>
      <xdr:col>3</xdr:col>
      <xdr:colOff>3810000</xdr:colOff>
      <xdr:row>20</xdr:row>
      <xdr:rowOff>180975</xdr:rowOff>
    </xdr:to>
    <xdr:sp macro="" textlink="">
      <xdr:nvSpPr>
        <xdr:cNvPr id="2" name="Desni zaviti oklepaj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181975" y="3638550"/>
          <a:ext cx="114300" cy="352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3086100</xdr:colOff>
      <xdr:row>20</xdr:row>
      <xdr:rowOff>180975</xdr:rowOff>
    </xdr:from>
    <xdr:to>
      <xdr:col>3</xdr:col>
      <xdr:colOff>3409950</xdr:colOff>
      <xdr:row>25</xdr:row>
      <xdr:rowOff>161925</xdr:rowOff>
    </xdr:to>
    <xdr:sp macro="" textlink="">
      <xdr:nvSpPr>
        <xdr:cNvPr id="3" name="Desni zaviti oklepaj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572375" y="3990975"/>
          <a:ext cx="323850" cy="9334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3114675</xdr:colOff>
      <xdr:row>12</xdr:row>
      <xdr:rowOff>9525</xdr:rowOff>
    </xdr:from>
    <xdr:to>
      <xdr:col>3</xdr:col>
      <xdr:colOff>3160394</xdr:colOff>
      <xdr:row>15</xdr:row>
      <xdr:rowOff>142875</xdr:rowOff>
    </xdr:to>
    <xdr:sp macro="" textlink="">
      <xdr:nvSpPr>
        <xdr:cNvPr id="4" name="Desni zaviti oklepaj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00950" y="2295525"/>
          <a:ext cx="45719" cy="7048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3429000</xdr:colOff>
      <xdr:row>4</xdr:row>
      <xdr:rowOff>0</xdr:rowOff>
    </xdr:from>
    <xdr:to>
      <xdr:col>3</xdr:col>
      <xdr:colOff>3552825</xdr:colOff>
      <xdr:row>7</xdr:row>
      <xdr:rowOff>0</xdr:rowOff>
    </xdr:to>
    <xdr:sp macro="" textlink="">
      <xdr:nvSpPr>
        <xdr:cNvPr id="5" name="Desni zaviti oklepaj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15275" y="571500"/>
          <a:ext cx="123825" cy="5715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32"/>
  <sheetViews>
    <sheetView tabSelected="1" workbookViewId="0">
      <selection activeCell="C34" sqref="C34"/>
    </sheetView>
  </sheetViews>
  <sheetFormatPr defaultRowHeight="15" x14ac:dyDescent="0.25"/>
  <cols>
    <col min="1" max="1" width="40.85546875" customWidth="1"/>
    <col min="3" max="3" width="17.28515625" customWidth="1"/>
    <col min="4" max="4" width="57.28515625" customWidth="1"/>
    <col min="5" max="5" width="16" customWidth="1"/>
    <col min="6" max="6" width="14.42578125" customWidth="1"/>
    <col min="7" max="7" width="15" customWidth="1"/>
    <col min="11" max="11" width="11.85546875" customWidth="1"/>
  </cols>
  <sheetData>
    <row r="1" spans="1:9" x14ac:dyDescent="0.25">
      <c r="A1" t="s">
        <v>45</v>
      </c>
    </row>
    <row r="2" spans="1:9" x14ac:dyDescent="0.25">
      <c r="A2" s="22"/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9" x14ac:dyDescent="0.25">
      <c r="A4" s="23" t="s">
        <v>8</v>
      </c>
      <c r="B4" s="23" t="s">
        <v>9</v>
      </c>
      <c r="C4" s="11">
        <v>25979</v>
      </c>
      <c r="D4" s="12" t="s">
        <v>10</v>
      </c>
      <c r="E4" s="13">
        <v>1413792.25</v>
      </c>
      <c r="F4" s="13">
        <v>-689566.75</v>
      </c>
      <c r="G4" s="13">
        <v>724225.5</v>
      </c>
      <c r="H4" s="12" t="s">
        <v>11</v>
      </c>
      <c r="I4" t="s">
        <v>43</v>
      </c>
    </row>
    <row r="5" spans="1:9" x14ac:dyDescent="0.25">
      <c r="A5" s="24" t="s">
        <v>12</v>
      </c>
      <c r="B5" s="24" t="s">
        <v>9</v>
      </c>
      <c r="C5" s="14">
        <v>28352</v>
      </c>
      <c r="D5" s="15" t="s">
        <v>13</v>
      </c>
      <c r="E5" s="16">
        <v>2559848.2200000002</v>
      </c>
      <c r="F5" s="16">
        <v>-1912486.81</v>
      </c>
      <c r="G5" s="16">
        <v>647361.41</v>
      </c>
      <c r="H5" s="15" t="s">
        <v>11</v>
      </c>
      <c r="I5" t="s">
        <v>44</v>
      </c>
    </row>
    <row r="6" spans="1:9" x14ac:dyDescent="0.25">
      <c r="A6" s="24" t="s">
        <v>12</v>
      </c>
      <c r="B6" s="24" t="s">
        <v>14</v>
      </c>
      <c r="C6" s="14">
        <v>41640</v>
      </c>
      <c r="D6" s="15" t="s">
        <v>15</v>
      </c>
      <c r="E6" s="16">
        <v>93181</v>
      </c>
      <c r="F6" s="16">
        <v>-21631.35</v>
      </c>
      <c r="G6" s="16">
        <v>71549.649999999994</v>
      </c>
      <c r="H6" s="15" t="s">
        <v>11</v>
      </c>
      <c r="I6" t="s">
        <v>44</v>
      </c>
    </row>
    <row r="7" spans="1:9" x14ac:dyDescent="0.25">
      <c r="A7" s="24" t="s">
        <v>12</v>
      </c>
      <c r="B7" s="24" t="s">
        <v>16</v>
      </c>
      <c r="C7" s="14">
        <v>28352</v>
      </c>
      <c r="D7" s="15" t="s">
        <v>17</v>
      </c>
      <c r="E7" s="16">
        <v>19203.12</v>
      </c>
      <c r="F7" s="16">
        <v>-3388.8</v>
      </c>
      <c r="G7" s="16">
        <v>15814.32</v>
      </c>
      <c r="H7" s="15" t="s">
        <v>11</v>
      </c>
      <c r="I7" t="s">
        <v>44</v>
      </c>
    </row>
    <row r="8" spans="1:9" x14ac:dyDescent="0.25">
      <c r="A8" s="2" t="s">
        <v>19</v>
      </c>
      <c r="B8" s="3" t="s">
        <v>18</v>
      </c>
      <c r="C8" s="4"/>
      <c r="D8" s="3" t="s">
        <v>18</v>
      </c>
      <c r="E8" s="5">
        <v>4086024.59</v>
      </c>
      <c r="F8" s="5">
        <v>-2627073.71</v>
      </c>
      <c r="G8" s="5">
        <v>1458950.88</v>
      </c>
      <c r="H8" s="3" t="s">
        <v>11</v>
      </c>
    </row>
    <row r="10" spans="1:9" x14ac:dyDescent="0.25">
      <c r="A10" s="7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</row>
    <row r="11" spans="1:9" x14ac:dyDescent="0.25">
      <c r="A11" s="25" t="s">
        <v>20</v>
      </c>
      <c r="B11" s="25" t="s">
        <v>9</v>
      </c>
      <c r="C11" s="17">
        <v>40909</v>
      </c>
      <c r="D11" s="18" t="s">
        <v>21</v>
      </c>
      <c r="E11" s="19">
        <v>1065100</v>
      </c>
      <c r="F11" s="19">
        <v>-1065100</v>
      </c>
      <c r="G11" s="20">
        <v>0</v>
      </c>
      <c r="H11" s="21" t="s">
        <v>11</v>
      </c>
      <c r="I11" t="s">
        <v>40</v>
      </c>
    </row>
    <row r="12" spans="1:9" x14ac:dyDescent="0.25">
      <c r="A12" s="25" t="s">
        <v>22</v>
      </c>
      <c r="B12" s="25" t="s">
        <v>9</v>
      </c>
      <c r="C12" s="17">
        <v>40909</v>
      </c>
      <c r="D12" s="18" t="s">
        <v>23</v>
      </c>
      <c r="E12" s="19">
        <v>1065100</v>
      </c>
      <c r="F12" s="19">
        <v>-1065100</v>
      </c>
      <c r="G12" s="20">
        <v>0</v>
      </c>
      <c r="H12" s="21" t="s">
        <v>11</v>
      </c>
      <c r="I12" t="s">
        <v>40</v>
      </c>
    </row>
    <row r="13" spans="1:9" x14ac:dyDescent="0.25">
      <c r="A13" s="25" t="s">
        <v>24</v>
      </c>
      <c r="B13" s="25" t="s">
        <v>9</v>
      </c>
      <c r="C13" s="17">
        <v>30482</v>
      </c>
      <c r="D13" s="18" t="s">
        <v>25</v>
      </c>
      <c r="E13" s="19">
        <v>520673.38</v>
      </c>
      <c r="F13" s="19">
        <v>-316207.08</v>
      </c>
      <c r="G13" s="19">
        <v>204466.3</v>
      </c>
      <c r="H13" s="21" t="s">
        <v>11</v>
      </c>
      <c r="I13" t="s">
        <v>40</v>
      </c>
    </row>
    <row r="14" spans="1:9" x14ac:dyDescent="0.25">
      <c r="A14" s="25" t="s">
        <v>24</v>
      </c>
      <c r="B14" s="25" t="s">
        <v>14</v>
      </c>
      <c r="C14" s="17">
        <v>30482</v>
      </c>
      <c r="D14" s="18" t="s">
        <v>25</v>
      </c>
      <c r="E14" s="19">
        <v>-33640.79</v>
      </c>
      <c r="F14" s="19">
        <v>23161.58</v>
      </c>
      <c r="G14" s="19">
        <v>-10479.209999999999</v>
      </c>
      <c r="H14" s="21" t="s">
        <v>11</v>
      </c>
      <c r="I14" t="s">
        <v>40</v>
      </c>
    </row>
    <row r="15" spans="1:9" x14ac:dyDescent="0.25">
      <c r="A15" s="25" t="s">
        <v>26</v>
      </c>
      <c r="B15" s="25" t="s">
        <v>9</v>
      </c>
      <c r="C15" s="17">
        <v>30482</v>
      </c>
      <c r="D15" s="18" t="s">
        <v>27</v>
      </c>
      <c r="E15" s="19">
        <v>480621.58</v>
      </c>
      <c r="F15" s="19">
        <v>-291883.46999999997</v>
      </c>
      <c r="G15" s="19">
        <v>188738.11</v>
      </c>
      <c r="H15" s="21" t="s">
        <v>11</v>
      </c>
      <c r="I15" t="s">
        <v>40</v>
      </c>
    </row>
    <row r="16" spans="1:9" x14ac:dyDescent="0.25">
      <c r="A16" s="25" t="s">
        <v>26</v>
      </c>
      <c r="B16" s="25" t="s">
        <v>14</v>
      </c>
      <c r="C16" s="17">
        <v>30482</v>
      </c>
      <c r="D16" s="18" t="s">
        <v>27</v>
      </c>
      <c r="E16" s="19">
        <v>-31053.03</v>
      </c>
      <c r="F16" s="19">
        <v>21379.919999999998</v>
      </c>
      <c r="G16" s="19">
        <v>-9673.11</v>
      </c>
      <c r="H16" s="21" t="s">
        <v>11</v>
      </c>
      <c r="I16" t="s">
        <v>40</v>
      </c>
    </row>
    <row r="17" spans="1:11" s="6" customFormat="1" x14ac:dyDescent="0.25">
      <c r="A17" s="8" t="s">
        <v>28</v>
      </c>
      <c r="B17" s="9"/>
      <c r="C17" s="9"/>
      <c r="D17" s="9"/>
      <c r="E17" s="10">
        <f>SUM(E11:E16)</f>
        <v>3066801.14</v>
      </c>
      <c r="F17" s="10">
        <f>SUM(F11:F16)</f>
        <v>-2693749.05</v>
      </c>
      <c r="G17" s="9">
        <f>SUM(G11:G16)</f>
        <v>373052.08999999997</v>
      </c>
      <c r="H17" s="9"/>
    </row>
    <row r="19" spans="1:11" x14ac:dyDescent="0.25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6</v>
      </c>
      <c r="H19" s="1" t="s">
        <v>7</v>
      </c>
    </row>
    <row r="20" spans="1:11" x14ac:dyDescent="0.25">
      <c r="A20" s="23" t="s">
        <v>29</v>
      </c>
      <c r="B20" s="23" t="s">
        <v>9</v>
      </c>
      <c r="C20" s="11">
        <v>28595</v>
      </c>
      <c r="D20" s="12" t="s">
        <v>30</v>
      </c>
      <c r="E20" s="13">
        <v>2402613.42</v>
      </c>
      <c r="F20" s="13">
        <v>-1225942.33</v>
      </c>
      <c r="G20" s="13">
        <v>1176671.0900000001</v>
      </c>
      <c r="H20" s="12" t="s">
        <v>11</v>
      </c>
      <c r="I20" t="s">
        <v>40</v>
      </c>
      <c r="K20" t="s">
        <v>48</v>
      </c>
    </row>
    <row r="21" spans="1:11" x14ac:dyDescent="0.25">
      <c r="A21" s="24" t="s">
        <v>31</v>
      </c>
      <c r="B21" s="24" t="s">
        <v>9</v>
      </c>
      <c r="C21" s="14">
        <v>28595</v>
      </c>
      <c r="D21" s="15" t="s">
        <v>32</v>
      </c>
      <c r="E21" s="16">
        <v>423990.6</v>
      </c>
      <c r="F21" s="16">
        <v>-216342.76</v>
      </c>
      <c r="G21" s="16">
        <v>207647.84</v>
      </c>
      <c r="H21" s="15" t="s">
        <v>11</v>
      </c>
      <c r="I21" t="s">
        <v>40</v>
      </c>
      <c r="K21" t="s">
        <v>49</v>
      </c>
    </row>
    <row r="22" spans="1:11" x14ac:dyDescent="0.25">
      <c r="A22" s="24" t="s">
        <v>33</v>
      </c>
      <c r="B22" s="24" t="s">
        <v>9</v>
      </c>
      <c r="C22" s="14">
        <v>31152</v>
      </c>
      <c r="D22" s="15" t="s">
        <v>50</v>
      </c>
      <c r="E22" s="16">
        <v>1589582.73</v>
      </c>
      <c r="F22" s="16">
        <v>-691742.13</v>
      </c>
      <c r="G22" s="16">
        <v>897840.6</v>
      </c>
      <c r="H22" s="15" t="s">
        <v>11</v>
      </c>
      <c r="I22" t="s">
        <v>40</v>
      </c>
    </row>
    <row r="23" spans="1:11" x14ac:dyDescent="0.25">
      <c r="A23" s="24" t="s">
        <v>33</v>
      </c>
      <c r="B23" s="24" t="s">
        <v>14</v>
      </c>
      <c r="C23" s="14">
        <v>31152</v>
      </c>
      <c r="D23" s="15" t="s">
        <v>51</v>
      </c>
      <c r="E23" s="16">
        <v>256610.76</v>
      </c>
      <c r="F23" s="16">
        <v>-46745.39</v>
      </c>
      <c r="G23" s="16">
        <v>209865.37</v>
      </c>
      <c r="H23" s="15" t="s">
        <v>11</v>
      </c>
      <c r="I23" t="s">
        <v>40</v>
      </c>
    </row>
    <row r="24" spans="1:11" x14ac:dyDescent="0.25">
      <c r="A24" s="24" t="s">
        <v>33</v>
      </c>
      <c r="B24" s="24" t="s">
        <v>16</v>
      </c>
      <c r="C24" s="14">
        <v>31152</v>
      </c>
      <c r="D24" s="15" t="s">
        <v>52</v>
      </c>
      <c r="E24" s="16">
        <v>106184.03</v>
      </c>
      <c r="F24" s="16">
        <v>-16774.97</v>
      </c>
      <c r="G24" s="16">
        <v>89409.06</v>
      </c>
      <c r="H24" s="15" t="s">
        <v>11</v>
      </c>
      <c r="I24" t="s">
        <v>40</v>
      </c>
    </row>
    <row r="25" spans="1:11" x14ac:dyDescent="0.25">
      <c r="A25" s="24" t="s">
        <v>34</v>
      </c>
      <c r="B25" s="24" t="s">
        <v>9</v>
      </c>
      <c r="C25" s="14">
        <v>31152</v>
      </c>
      <c r="D25" s="15" t="s">
        <v>53</v>
      </c>
      <c r="E25" s="16">
        <v>1011496.73</v>
      </c>
      <c r="F25" s="16">
        <v>-441825.56</v>
      </c>
      <c r="G25" s="16">
        <v>569671.17000000004</v>
      </c>
      <c r="H25" s="15" t="s">
        <v>11</v>
      </c>
      <c r="I25" t="s">
        <v>40</v>
      </c>
    </row>
    <row r="26" spans="1:11" x14ac:dyDescent="0.25">
      <c r="A26" s="24" t="s">
        <v>34</v>
      </c>
      <c r="B26" s="24" t="s">
        <v>14</v>
      </c>
      <c r="C26" s="14">
        <v>31152</v>
      </c>
      <c r="D26" s="15" t="s">
        <v>53</v>
      </c>
      <c r="E26" s="16">
        <v>164062.60999999999</v>
      </c>
      <c r="F26" s="16">
        <v>-29886.36</v>
      </c>
      <c r="G26" s="16">
        <v>134176.25</v>
      </c>
      <c r="H26" s="15" t="s">
        <v>11</v>
      </c>
      <c r="I26" t="s">
        <v>40</v>
      </c>
    </row>
    <row r="27" spans="1:11" x14ac:dyDescent="0.25">
      <c r="A27" s="24" t="s">
        <v>35</v>
      </c>
      <c r="B27" s="24" t="s">
        <v>9</v>
      </c>
      <c r="C27" s="14">
        <v>18217</v>
      </c>
      <c r="D27" s="15" t="s">
        <v>36</v>
      </c>
      <c r="E27" s="16">
        <v>1074221.6000000001</v>
      </c>
      <c r="F27" s="16">
        <v>-69447.199999999997</v>
      </c>
      <c r="G27" s="16">
        <v>1004774.4</v>
      </c>
      <c r="H27" s="15" t="s">
        <v>11</v>
      </c>
      <c r="I27" t="s">
        <v>41</v>
      </c>
    </row>
    <row r="28" spans="1:11" x14ac:dyDescent="0.25">
      <c r="A28" s="24" t="s">
        <v>37</v>
      </c>
      <c r="B28" s="24" t="s">
        <v>9</v>
      </c>
      <c r="C28" s="14">
        <v>30878</v>
      </c>
      <c r="D28" s="15" t="s">
        <v>38</v>
      </c>
      <c r="E28" s="16">
        <v>1081503.99</v>
      </c>
      <c r="F28" s="16">
        <v>-489360.69</v>
      </c>
      <c r="G28" s="16">
        <v>592143.30000000005</v>
      </c>
      <c r="H28" s="15" t="s">
        <v>11</v>
      </c>
      <c r="I28" t="s">
        <v>42</v>
      </c>
    </row>
    <row r="29" spans="1:11" x14ac:dyDescent="0.25">
      <c r="A29" s="2" t="s">
        <v>39</v>
      </c>
      <c r="B29" s="3" t="s">
        <v>18</v>
      </c>
      <c r="C29" s="4"/>
      <c r="D29" s="3" t="s">
        <v>18</v>
      </c>
      <c r="E29" s="5">
        <v>8110266.4699999997</v>
      </c>
      <c r="F29" s="5">
        <v>-3228067.39</v>
      </c>
      <c r="G29" s="5">
        <v>4882199.08</v>
      </c>
      <c r="H29" s="3" t="s">
        <v>11</v>
      </c>
    </row>
    <row r="31" spans="1:11" x14ac:dyDescent="0.25">
      <c r="A31" s="26" t="s">
        <v>46</v>
      </c>
    </row>
    <row r="32" spans="1:11" x14ac:dyDescent="0.25">
      <c r="A32" s="26" t="s">
        <v>47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Zebič Mojca</cp:lastModifiedBy>
  <dcterms:created xsi:type="dcterms:W3CDTF">2022-04-11T11:37:43Z</dcterms:created>
  <dcterms:modified xsi:type="dcterms:W3CDTF">2022-06-17T09:27:07Z</dcterms:modified>
</cp:coreProperties>
</file>